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9440" windowHeight="1300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Лист1!$A$1:$K$24</definedName>
  </definedNames>
  <calcPr calcId="145621"/>
</workbook>
</file>

<file path=xl/calcChain.xml><?xml version="1.0" encoding="utf-8"?>
<calcChain xmlns="http://schemas.openxmlformats.org/spreadsheetml/2006/main">
  <c r="H11" i="1" l="1"/>
  <c r="K13" i="1" l="1"/>
  <c r="K11" i="1" l="1"/>
  <c r="K12" i="1" l="1"/>
</calcChain>
</file>

<file path=xl/sharedStrings.xml><?xml version="1.0" encoding="utf-8"?>
<sst xmlns="http://schemas.openxmlformats.org/spreadsheetml/2006/main" count="36" uniqueCount="36">
  <si>
    <t>Основные характеристики</t>
  </si>
  <si>
    <t xml:space="preserve">ФИО и должность лица, получившего указанные сведения    _________________________/____________________/        </t>
  </si>
  <si>
    <t xml:space="preserve">№ п/п </t>
  </si>
  <si>
    <t>Источник информации</t>
  </si>
  <si>
    <t>Дата сбора данных</t>
  </si>
  <si>
    <t>Срок действия цен</t>
  </si>
  <si>
    <t>На время действия Договора</t>
  </si>
  <si>
    <t>Способ закупки: закупка у единственного поставщика</t>
  </si>
  <si>
    <t>Наименование услуг</t>
  </si>
  <si>
    <t xml:space="preserve">                        подпись</t>
  </si>
  <si>
    <t>Итого общая стоимость услуг</t>
  </si>
  <si>
    <t>Кол-во автомобилей (шт.)</t>
  </si>
  <si>
    <t>Итого цена Договора</t>
  </si>
  <si>
    <t>Единица измерение</t>
  </si>
  <si>
    <t>Единичные цены</t>
  </si>
  <si>
    <t xml:space="preserve">Таблица выбора цены по Договору </t>
  </si>
  <si>
    <t>Заместитель начальника отдела хозяйственного обеспечения</t>
  </si>
  <si>
    <t>Ю.А. Новиков</t>
  </si>
  <si>
    <t>на оказание услуг по предоставлению в аренду 1 (одного) транспортного средства, принадлежащего на праве собственности Арендодателю за плату во временное владение и пользование без оказания услуг по управлению им для Государственного бюджетного учреждения культуры города Москвы "Московский международный Дом музыки"</t>
  </si>
  <si>
    <t>Выбранная цена (рублей)</t>
  </si>
  <si>
    <t>Кол-во суток оказания услуг</t>
  </si>
  <si>
    <t>рублей/сутки</t>
  </si>
  <si>
    <t>http://onauto.su/bmw-7-series-bez-voditelya</t>
  </si>
  <si>
    <t>http://gidprokat.ru/auto-na-prokat/bmw-7.html</t>
  </si>
  <si>
    <t>Автомобиль марки ФОРД ТРАНЗИТ 300 VAN, VIN-код WF0VXXBDFV4S05508, цвет кузова белый, год выпуска - 2004г.</t>
  </si>
  <si>
    <t>Автомобиль марки ФОРД ТРАНЗИТ 300 VAN</t>
  </si>
  <si>
    <t xml:space="preserve"> </t>
  </si>
  <si>
    <t>в том числе НДС 20%</t>
  </si>
  <si>
    <t>Исполнитель 1 (вх. №ДМ-01-22-139/19 от 29.01.2019г.)</t>
  </si>
  <si>
    <t>Исполнитель 2 (вх. №ДМ-01-22-137/19 от 29.01.2019г.)</t>
  </si>
  <si>
    <t>Исполнитель 3 (вх. №ДМ-01-22-138/19 от 29.01.2019г.)</t>
  </si>
  <si>
    <t>"____" _______________ 2019г.</t>
  </si>
  <si>
    <t>Заместитель начальника отдела контроля</t>
  </si>
  <si>
    <t>Д.В.Тарабрин</t>
  </si>
  <si>
    <t>31.01.2019г.</t>
  </si>
  <si>
    <t>Приложение №3 к Протоколу цены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</si>
</sst>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" fontId="4" fillId="0" borderId="0" xfId="0" applyNumberFormat="1" applyFont="1"/>
    <xf numFmtId="4" fontId="2" fillId="0" borderId="0" xfId="0" applyNumberFormat="1" applyFont="1"/>
    <xf numFmtId="4" fontId="4" fillId="0" borderId="0" xfId="0" applyNumberFormat="1" applyFont="1" applyAlignment="1">
      <alignment horizontal="left"/>
    </xf>
    <xf numFmtId="0" fontId="3" fillId="0" borderId="1" xfId="0" applyFont="1" applyBorder="1"/>
    <xf numFmtId="4" fontId="3" fillId="0" borderId="1" xfId="0" applyNumberFormat="1" applyFont="1" applyBorder="1" applyAlignment="1"/>
    <xf numFmtId="0" fontId="5" fillId="0" borderId="0" xfId="0" applyFont="1" applyAlignment="1"/>
    <xf numFmtId="4" fontId="5" fillId="0" borderId="0" xfId="0" applyNumberFormat="1" applyFont="1" applyAlignment="1"/>
    <xf numFmtId="0" fontId="5" fillId="0" borderId="0" xfId="0" applyFont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4" fontId="3" fillId="0" borderId="4" xfId="0" applyNumberFormat="1" applyFont="1" applyBorder="1" applyAlignment="1"/>
    <xf numFmtId="4" fontId="3" fillId="0" borderId="5" xfId="0" applyNumberFormat="1" applyFont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/>
    </xf>
    <xf numFmtId="4" fontId="2" fillId="0" borderId="9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/>
    <xf numFmtId="4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4"/>
  <sheetViews>
    <sheetView tabSelected="1" view="pageBreakPreview" zoomScaleNormal="100" zoomScaleSheetLayoutView="100" workbookViewId="0">
      <selection activeCell="A5" sqref="A5:K5"/>
    </sheetView>
  </sheetViews>
  <sheetFormatPr defaultRowHeight="15.75" x14ac:dyDescent="0.25"/>
  <cols>
    <col min="1" max="1" width="4.5703125" style="1" customWidth="1"/>
    <col min="2" max="2" width="26.28515625" style="7" customWidth="1"/>
    <col min="3" max="3" width="34.7109375" style="6" customWidth="1"/>
    <col min="4" max="4" width="15.28515625" style="1" customWidth="1"/>
    <col min="5" max="5" width="19.28515625" style="1" customWidth="1"/>
    <col min="6" max="6" width="19" style="1" customWidth="1"/>
    <col min="7" max="7" width="18" style="1" customWidth="1"/>
    <col min="8" max="8" width="17" style="13" customWidth="1"/>
    <col min="9" max="9" width="14.7109375" style="1" customWidth="1"/>
    <col min="10" max="10" width="11.85546875" style="1" customWidth="1"/>
    <col min="11" max="11" width="14.42578125" style="13" customWidth="1"/>
    <col min="12" max="16384" width="9.140625" style="1"/>
  </cols>
  <sheetData>
    <row r="2" spans="1:12" ht="18.75" x14ac:dyDescent="0.3">
      <c r="A2" s="8"/>
      <c r="B2" s="9"/>
      <c r="C2" s="10"/>
      <c r="D2" s="8"/>
      <c r="E2" s="8"/>
      <c r="F2" s="8"/>
      <c r="G2" s="46" t="s">
        <v>35</v>
      </c>
      <c r="H2" s="46"/>
      <c r="I2" s="46"/>
      <c r="J2" s="46"/>
      <c r="K2" s="46"/>
    </row>
    <row r="3" spans="1:12" ht="18.75" x14ac:dyDescent="0.3">
      <c r="A3" s="8"/>
      <c r="B3" s="9"/>
      <c r="C3" s="10"/>
      <c r="D3" s="8"/>
      <c r="E3" s="8"/>
      <c r="F3" s="8"/>
      <c r="G3" s="8"/>
      <c r="H3" s="12"/>
      <c r="I3" s="8"/>
      <c r="J3" s="8"/>
      <c r="K3" s="12"/>
    </row>
    <row r="4" spans="1:12" ht="18.75" x14ac:dyDescent="0.25">
      <c r="A4" s="61" t="s">
        <v>15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2" ht="60" customHeight="1" x14ac:dyDescent="0.25">
      <c r="A5" s="61" t="s">
        <v>18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2" ht="18.75" x14ac:dyDescent="0.3">
      <c r="A6" s="8"/>
      <c r="B6" s="9"/>
      <c r="C6" s="10"/>
      <c r="D6" s="11"/>
      <c r="E6" s="11"/>
      <c r="F6" s="11"/>
      <c r="G6" s="11"/>
      <c r="H6" s="14"/>
      <c r="I6" s="11"/>
      <c r="J6" s="11"/>
      <c r="K6" s="12"/>
    </row>
    <row r="7" spans="1:12" ht="19.5" thickBot="1" x14ac:dyDescent="0.35">
      <c r="A7" s="62" t="s">
        <v>7</v>
      </c>
      <c r="B7" s="62"/>
      <c r="C7" s="62"/>
      <c r="D7" s="62"/>
      <c r="E7" s="11"/>
      <c r="F7" s="11"/>
      <c r="G7" s="11"/>
      <c r="H7" s="14"/>
      <c r="I7" s="11"/>
      <c r="J7" s="11"/>
      <c r="K7" s="12"/>
    </row>
    <row r="8" spans="1:12" x14ac:dyDescent="0.25">
      <c r="A8" s="52" t="s">
        <v>2</v>
      </c>
      <c r="B8" s="49" t="s">
        <v>8</v>
      </c>
      <c r="C8" s="55" t="s">
        <v>0</v>
      </c>
      <c r="D8" s="55" t="s">
        <v>13</v>
      </c>
      <c r="E8" s="55" t="s">
        <v>14</v>
      </c>
      <c r="F8" s="55"/>
      <c r="G8" s="55"/>
      <c r="H8" s="55"/>
      <c r="I8" s="40" t="s">
        <v>11</v>
      </c>
      <c r="J8" s="40" t="s">
        <v>20</v>
      </c>
      <c r="K8" s="43" t="s">
        <v>10</v>
      </c>
      <c r="L8" s="3"/>
    </row>
    <row r="9" spans="1:12" ht="15.75" customHeight="1" x14ac:dyDescent="0.25">
      <c r="A9" s="53"/>
      <c r="B9" s="50"/>
      <c r="C9" s="56"/>
      <c r="D9" s="56"/>
      <c r="E9" s="58" t="s">
        <v>3</v>
      </c>
      <c r="F9" s="58"/>
      <c r="G9" s="58"/>
      <c r="H9" s="59" t="s">
        <v>19</v>
      </c>
      <c r="I9" s="41"/>
      <c r="J9" s="41"/>
      <c r="K9" s="44"/>
      <c r="L9" s="3"/>
    </row>
    <row r="10" spans="1:12" ht="72" customHeight="1" thickBot="1" x14ac:dyDescent="0.3">
      <c r="A10" s="54"/>
      <c r="B10" s="51"/>
      <c r="C10" s="57"/>
      <c r="D10" s="57"/>
      <c r="E10" s="39" t="s">
        <v>28</v>
      </c>
      <c r="F10" s="39" t="s">
        <v>29</v>
      </c>
      <c r="G10" s="39" t="s">
        <v>30</v>
      </c>
      <c r="H10" s="60"/>
      <c r="I10" s="42"/>
      <c r="J10" s="42"/>
      <c r="K10" s="45"/>
      <c r="L10" s="3"/>
    </row>
    <row r="11" spans="1:12" ht="79.5" thickBot="1" x14ac:dyDescent="0.3">
      <c r="A11" s="34">
        <v>1</v>
      </c>
      <c r="B11" s="35" t="s">
        <v>25</v>
      </c>
      <c r="C11" s="35" t="s">
        <v>24</v>
      </c>
      <c r="D11" s="35" t="s">
        <v>21</v>
      </c>
      <c r="E11" s="36">
        <v>3300</v>
      </c>
      <c r="F11" s="36">
        <v>3400</v>
      </c>
      <c r="G11" s="36">
        <v>3500</v>
      </c>
      <c r="H11" s="36">
        <f>E11</f>
        <v>3300</v>
      </c>
      <c r="I11" s="37">
        <v>1</v>
      </c>
      <c r="J11" s="37">
        <v>90</v>
      </c>
      <c r="K11" s="38">
        <f>H11*I11*J11</f>
        <v>297000</v>
      </c>
      <c r="L11" s="3"/>
    </row>
    <row r="12" spans="1:12" s="7" customFormat="1" x14ac:dyDescent="0.25">
      <c r="A12" s="63" t="s">
        <v>12</v>
      </c>
      <c r="B12" s="64"/>
      <c r="C12" s="22"/>
      <c r="D12" s="23"/>
      <c r="E12" s="24"/>
      <c r="F12" s="24"/>
      <c r="G12" s="24"/>
      <c r="H12" s="24"/>
      <c r="I12" s="24"/>
      <c r="J12" s="24"/>
      <c r="K12" s="25">
        <f>K11</f>
        <v>297000</v>
      </c>
    </row>
    <row r="13" spans="1:12" s="7" customFormat="1" x14ac:dyDescent="0.25">
      <c r="A13" s="69" t="s">
        <v>27</v>
      </c>
      <c r="B13" s="70"/>
      <c r="C13" s="21"/>
      <c r="D13" s="15"/>
      <c r="E13" s="16"/>
      <c r="F13" s="16"/>
      <c r="G13" s="16"/>
      <c r="H13" s="16"/>
      <c r="I13" s="16"/>
      <c r="J13" s="16"/>
      <c r="K13" s="26">
        <f>132000/1.2*0.2</f>
        <v>22000</v>
      </c>
    </row>
    <row r="14" spans="1:12" x14ac:dyDescent="0.25">
      <c r="A14" s="65" t="s">
        <v>4</v>
      </c>
      <c r="B14" s="66"/>
      <c r="C14" s="4"/>
      <c r="D14" s="2"/>
      <c r="E14" s="71" t="s">
        <v>34</v>
      </c>
      <c r="F14" s="71"/>
      <c r="G14" s="71"/>
      <c r="H14" s="5"/>
      <c r="I14" s="20"/>
      <c r="J14" s="2"/>
      <c r="K14" s="27"/>
    </row>
    <row r="15" spans="1:12" ht="16.5" thickBot="1" x14ac:dyDescent="0.3">
      <c r="A15" s="67" t="s">
        <v>5</v>
      </c>
      <c r="B15" s="68"/>
      <c r="C15" s="28"/>
      <c r="D15" s="29"/>
      <c r="E15" s="72" t="s">
        <v>6</v>
      </c>
      <c r="F15" s="72"/>
      <c r="G15" s="72"/>
      <c r="H15" s="30"/>
      <c r="I15" s="31"/>
      <c r="J15" s="32"/>
      <c r="K15" s="33"/>
    </row>
    <row r="17" spans="1:11" s="9" customFormat="1" ht="18.75" x14ac:dyDescent="0.3">
      <c r="A17" s="47" t="s">
        <v>16</v>
      </c>
      <c r="B17" s="47"/>
      <c r="C17" s="47"/>
      <c r="D17" s="47"/>
      <c r="E17" s="17"/>
      <c r="F17" s="17"/>
      <c r="G17" s="17"/>
      <c r="H17" s="18"/>
      <c r="I17" s="17" t="s">
        <v>26</v>
      </c>
      <c r="J17" s="46" t="s">
        <v>17</v>
      </c>
      <c r="K17" s="46"/>
    </row>
    <row r="18" spans="1:11" s="8" customFormat="1" ht="18.75" x14ac:dyDescent="0.3">
      <c r="B18" s="9"/>
      <c r="C18" s="10"/>
      <c r="D18" s="11"/>
      <c r="E18" s="11"/>
      <c r="F18" s="11"/>
      <c r="H18" s="12"/>
      <c r="K18" s="12"/>
    </row>
    <row r="19" spans="1:11" x14ac:dyDescent="0.25">
      <c r="B19" s="7" t="s">
        <v>31</v>
      </c>
    </row>
    <row r="20" spans="1:11" s="8" customFormat="1" ht="18.75" x14ac:dyDescent="0.3">
      <c r="B20" s="9"/>
      <c r="C20" s="10"/>
      <c r="H20" s="12"/>
      <c r="K20" s="12"/>
    </row>
    <row r="21" spans="1:11" s="9" customFormat="1" ht="18.75" customHeight="1" x14ac:dyDescent="0.3">
      <c r="A21" s="47" t="s">
        <v>32</v>
      </c>
      <c r="B21" s="47"/>
      <c r="C21" s="47"/>
      <c r="D21" s="47"/>
      <c r="E21" s="19"/>
      <c r="F21" s="17"/>
      <c r="G21" s="17"/>
      <c r="H21" s="18"/>
      <c r="I21" s="17"/>
      <c r="J21" s="48" t="s">
        <v>33</v>
      </c>
      <c r="K21" s="48"/>
    </row>
    <row r="22" spans="1:11" s="8" customFormat="1" ht="18.75" x14ac:dyDescent="0.3">
      <c r="B22" s="9"/>
      <c r="C22" s="10"/>
      <c r="H22" s="12"/>
      <c r="K22" s="12"/>
    </row>
    <row r="23" spans="1:11" x14ac:dyDescent="0.25">
      <c r="A23" s="1" t="s">
        <v>1</v>
      </c>
    </row>
    <row r="24" spans="1:11" x14ac:dyDescent="0.25">
      <c r="D24" s="1" t="s">
        <v>9</v>
      </c>
    </row>
  </sheetData>
  <mergeCells count="24">
    <mergeCell ref="G2:K2"/>
    <mergeCell ref="B8:B10"/>
    <mergeCell ref="A8:A10"/>
    <mergeCell ref="D8:D10"/>
    <mergeCell ref="E9:G9"/>
    <mergeCell ref="C8:C10"/>
    <mergeCell ref="H9:H10"/>
    <mergeCell ref="A5:K5"/>
    <mergeCell ref="A4:K4"/>
    <mergeCell ref="A7:D7"/>
    <mergeCell ref="E8:H8"/>
    <mergeCell ref="I8:I10"/>
    <mergeCell ref="J8:J10"/>
    <mergeCell ref="K8:K10"/>
    <mergeCell ref="J17:K17"/>
    <mergeCell ref="A17:D17"/>
    <mergeCell ref="A21:D21"/>
    <mergeCell ref="J21:K21"/>
    <mergeCell ref="A12:B12"/>
    <mergeCell ref="A14:B14"/>
    <mergeCell ref="A15:B15"/>
    <mergeCell ref="A13:B13"/>
    <mergeCell ref="E14:G14"/>
    <mergeCell ref="E15:G15"/>
  </mergeCells>
  <phoneticPr fontId="1" type="noConversion"/>
  <pageMargins left="0.3" right="0.22" top="0.4" bottom="0.27" header="0.17" footer="0.16"/>
  <pageSetup paperSize="9" scale="7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4:D15"/>
  <sheetViews>
    <sheetView workbookViewId="0">
      <selection activeCell="E26" sqref="E26"/>
    </sheetView>
  </sheetViews>
  <sheetFormatPr defaultRowHeight="12.75" x14ac:dyDescent="0.2"/>
  <sheetData>
    <row r="14" spans="4:4" x14ac:dyDescent="0.2">
      <c r="D14" t="s">
        <v>22</v>
      </c>
    </row>
    <row r="15" spans="4:4" x14ac:dyDescent="0.2">
      <c r="D15" t="s">
        <v>23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Lunkov</dc:creator>
  <cp:lastModifiedBy>Тарский Игорь Геннадьевич</cp:lastModifiedBy>
  <cp:lastPrinted>2019-01-31T13:28:24Z</cp:lastPrinted>
  <dcterms:created xsi:type="dcterms:W3CDTF">2012-03-30T06:51:28Z</dcterms:created>
  <dcterms:modified xsi:type="dcterms:W3CDTF">2019-01-31T13:28:35Z</dcterms:modified>
</cp:coreProperties>
</file>